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bookViews>
    <workbookView xWindow="0" yWindow="0" windowWidth="20490" windowHeight="7755"/>
  </bookViews>
  <sheets>
    <sheet name="Sheet1" sheetId="1" r:id="rId1"/>
  </sheets>
  <definedNames>
    <definedName name="resultt">Sheet1!$X$4:$Y$5</definedName>
    <definedName name="taqdeer">Sheet1!$X$13:$Y$18</definedName>
  </definedNames>
  <calcPr calcId="144525"/>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S7" i="1" l="1"/>
  <c r="S8" i="1"/>
  <c r="S9" i="1"/>
  <c r="S10" i="1"/>
  <c r="S6" i="1"/>
  <c r="G7" i="1" l="1"/>
  <c r="E7" i="1"/>
  <c r="O7" i="1" s="1"/>
  <c r="R7" i="1" s="1"/>
  <c r="E8" i="1"/>
  <c r="O8" i="1" s="1"/>
  <c r="R8" i="1" s="1"/>
  <c r="E9" i="1"/>
  <c r="O9" i="1" s="1"/>
  <c r="R9" i="1" s="1"/>
  <c r="E10" i="1"/>
  <c r="O10" i="1" s="1"/>
  <c r="R10" i="1" s="1"/>
  <c r="E6" i="1"/>
  <c r="O6" i="1" s="1"/>
  <c r="R6" i="1" s="1"/>
  <c r="Q9" i="1" l="1"/>
  <c r="P9" i="1"/>
  <c r="Q7" i="1"/>
  <c r="P7" i="1"/>
  <c r="Q6" i="1"/>
  <c r="P6" i="1"/>
  <c r="Q10" i="1"/>
  <c r="P10" i="1"/>
  <c r="Q8" i="1"/>
  <c r="P8" i="1"/>
</calcChain>
</file>

<file path=xl/sharedStrings.xml><?xml version="1.0" encoding="utf-8"?>
<sst xmlns="http://schemas.openxmlformats.org/spreadsheetml/2006/main" count="74" uniqueCount="48">
  <si>
    <t>ت</t>
  </si>
  <si>
    <t>اسم الطالب</t>
  </si>
  <si>
    <t>الدور الاول</t>
  </si>
  <si>
    <t>الدور الثاني</t>
  </si>
  <si>
    <t>الترجيح</t>
  </si>
  <si>
    <t xml:space="preserve">السعي السنوي </t>
  </si>
  <si>
    <t>الامتحان النهائي</t>
  </si>
  <si>
    <t>الدرجة النهائية</t>
  </si>
  <si>
    <t>المادة /الرياضيات</t>
  </si>
  <si>
    <t>المادة /  التاريخ</t>
  </si>
  <si>
    <t xml:space="preserve"> صباح</t>
  </si>
  <si>
    <t xml:space="preserve">احمد </t>
  </si>
  <si>
    <t xml:space="preserve"> حمزة </t>
  </si>
  <si>
    <t xml:space="preserve"> ياسين </t>
  </si>
  <si>
    <t>المعدل</t>
  </si>
  <si>
    <t>النتيجة</t>
  </si>
  <si>
    <t>الملاحظات</t>
  </si>
  <si>
    <t xml:space="preserve"> عبد الله</t>
  </si>
  <si>
    <t>قرار مادة التاريخ</t>
  </si>
  <si>
    <t>قرار مادة الرياضيات</t>
  </si>
  <si>
    <t>الدور</t>
  </si>
  <si>
    <t>الاول</t>
  </si>
  <si>
    <t>الثاني</t>
  </si>
  <si>
    <t>راسب</t>
  </si>
  <si>
    <t>ناجح</t>
  </si>
  <si>
    <t>التقدير</t>
  </si>
  <si>
    <t>(المادة الاولى * عدد الوحدات المادة الاولى)+ (المادة الثانية * عدد الوحدات المادة الثانية)</t>
  </si>
  <si>
    <t>ــــــــــــــــــــــــــــــــــــــــــــــــــــــــــــــــــــــــــــــــــــــــــــــــــــــــــــــــــــــــــــــــــــــــ</t>
  </si>
  <si>
    <t>مجموع الوحدات لكل المواد</t>
  </si>
  <si>
    <t>عدد الوحدات /</t>
  </si>
  <si>
    <t>مقبول</t>
  </si>
  <si>
    <t>من 50 الى 59</t>
  </si>
  <si>
    <t>من 60 الى 69</t>
  </si>
  <si>
    <t>متوسط</t>
  </si>
  <si>
    <t>من 70 الى 79</t>
  </si>
  <si>
    <t>جيد</t>
  </si>
  <si>
    <t>من 80 الى 89</t>
  </si>
  <si>
    <t>جيد جدا</t>
  </si>
  <si>
    <t>من 90 الى 100</t>
  </si>
  <si>
    <t>امتياز</t>
  </si>
  <si>
    <t>من 0 الى 49</t>
  </si>
  <si>
    <t>لايوجد معدل ولاتقدير</t>
  </si>
  <si>
    <t>المعدل الطالب الواحد</t>
  </si>
  <si>
    <t>ملاحظات</t>
  </si>
  <si>
    <t>الطالب الثاني لانستطيع ايجاد المعدل له لانه راسب</t>
  </si>
  <si>
    <t>الطالب الثالث احد المواد في الدور الاول والمادة الثانية في الدور الثاني لذا كيف اضع محدد اذا كان راسب في أي مادة يجب المعادلة ان يتحقق من الدور الثاني او حالة قرار في حقل الترجيح</t>
  </si>
  <si>
    <t>الطالب الخامس قد نجح باستفادة من القرار كيف اجعل المعادلة تلاحظ كل من الدور الاول والثاني ثم الترجيح ويعتمده لايجاد المعدل</t>
  </si>
  <si>
    <t>----</t>
  </si>
</sst>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1"/>
      <color theme="1"/>
      <name val="Calibri"/>
      <family val="2"/>
      <scheme val="minor"/>
    </font>
    <font>
      <b/>
      <sz val="10"/>
      <name val="Arial"/>
      <family val="2"/>
      <charset val="178"/>
    </font>
    <font>
      <b/>
      <sz val="11"/>
      <color indexed="8"/>
      <name val="Arial"/>
      <family val="2"/>
    </font>
    <font>
      <sz val="16"/>
      <color theme="1"/>
      <name val="Calibri"/>
      <family val="2"/>
      <scheme val="minor"/>
    </font>
    <font>
      <b/>
      <sz val="16"/>
      <color rgb="FFFF0000"/>
      <name val="Calibri"/>
      <family val="2"/>
      <scheme val="minor"/>
    </font>
    <font>
      <b/>
      <sz val="22"/>
      <color theme="1"/>
      <name val="Calibri"/>
      <family val="2"/>
      <scheme val="minor"/>
    </font>
    <font>
      <b/>
      <sz val="11"/>
      <color rgb="FF0000CC"/>
      <name val="Calibri"/>
      <family val="2"/>
      <scheme val="minor"/>
    </font>
  </fonts>
  <fills count="5">
    <fill>
      <patternFill patternType="none"/>
    </fill>
    <fill>
      <patternFill patternType="gray125"/>
    </fill>
    <fill>
      <patternFill patternType="solid">
        <fgColor rgb="FFFFFF00"/>
        <bgColor indexed="64"/>
      </patternFill>
    </fill>
    <fill>
      <patternFill patternType="solid">
        <fgColor rgb="FF92D050"/>
        <bgColor indexed="64"/>
      </patternFill>
    </fill>
    <fill>
      <patternFill patternType="solid">
        <fgColor rgb="FF00B0F0"/>
        <bgColor indexed="64"/>
      </patternFill>
    </fill>
  </fills>
  <borders count="34">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right style="thin">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style="medium">
        <color rgb="FFFF0000"/>
      </left>
      <right style="thin">
        <color indexed="64"/>
      </right>
      <top style="medium">
        <color rgb="FFFF0000"/>
      </top>
      <bottom style="thin">
        <color indexed="64"/>
      </bottom>
      <diagonal/>
    </border>
    <border>
      <left style="thin">
        <color indexed="64"/>
      </left>
      <right style="thin">
        <color indexed="64"/>
      </right>
      <top style="medium">
        <color rgb="FFFF0000"/>
      </top>
      <bottom style="thin">
        <color indexed="64"/>
      </bottom>
      <diagonal/>
    </border>
    <border>
      <left style="thin">
        <color indexed="64"/>
      </left>
      <right style="thin">
        <color indexed="64"/>
      </right>
      <top style="medium">
        <color rgb="FFFF0000"/>
      </top>
      <bottom/>
      <diagonal/>
    </border>
    <border>
      <left style="thin">
        <color indexed="64"/>
      </left>
      <right style="medium">
        <color rgb="FFFF0000"/>
      </right>
      <top style="medium">
        <color rgb="FFFF0000"/>
      </top>
      <bottom/>
      <diagonal/>
    </border>
    <border>
      <left style="medium">
        <color rgb="FFFF0000"/>
      </left>
      <right/>
      <top style="thin">
        <color indexed="64"/>
      </top>
      <bottom style="thin">
        <color indexed="64"/>
      </bottom>
      <diagonal/>
    </border>
    <border>
      <left/>
      <right style="medium">
        <color rgb="FFFF0000"/>
      </right>
      <top style="medium">
        <color indexed="64"/>
      </top>
      <bottom style="thin">
        <color indexed="64"/>
      </bottom>
      <diagonal/>
    </border>
    <border>
      <left style="medium">
        <color rgb="FFFF0000"/>
      </left>
      <right style="thin">
        <color indexed="64"/>
      </right>
      <top style="thin">
        <color indexed="64"/>
      </top>
      <bottom style="thin">
        <color indexed="64"/>
      </bottom>
      <diagonal/>
    </border>
    <border>
      <left style="thin">
        <color indexed="64"/>
      </left>
      <right style="medium">
        <color rgb="FFFF0000"/>
      </right>
      <top style="thin">
        <color indexed="64"/>
      </top>
      <bottom style="thin">
        <color indexed="64"/>
      </bottom>
      <diagonal/>
    </border>
    <border>
      <left style="medium">
        <color rgb="FFFF0000"/>
      </left>
      <right style="thin">
        <color indexed="64"/>
      </right>
      <top style="thin">
        <color indexed="64"/>
      </top>
      <bottom style="medium">
        <color rgb="FFFF0000"/>
      </bottom>
      <diagonal/>
    </border>
    <border>
      <left style="thin">
        <color indexed="64"/>
      </left>
      <right style="thin">
        <color indexed="64"/>
      </right>
      <top style="thin">
        <color indexed="64"/>
      </top>
      <bottom style="medium">
        <color rgb="FFFF0000"/>
      </bottom>
      <diagonal/>
    </border>
    <border>
      <left style="thin">
        <color indexed="64"/>
      </left>
      <right/>
      <top style="thin">
        <color indexed="64"/>
      </top>
      <bottom style="medium">
        <color rgb="FFFF0000"/>
      </bottom>
      <diagonal/>
    </border>
    <border>
      <left style="medium">
        <color indexed="64"/>
      </left>
      <right style="thin">
        <color indexed="64"/>
      </right>
      <top style="thin">
        <color indexed="64"/>
      </top>
      <bottom style="medium">
        <color rgb="FFFF0000"/>
      </bottom>
      <diagonal/>
    </border>
    <border>
      <left style="thin">
        <color indexed="64"/>
      </left>
      <right style="medium">
        <color rgb="FFFF0000"/>
      </right>
      <top style="thin">
        <color indexed="64"/>
      </top>
      <bottom style="medium">
        <color rgb="FFFF0000"/>
      </bottom>
      <diagonal/>
    </border>
    <border>
      <left style="thin">
        <color indexed="64"/>
      </left>
      <right/>
      <top/>
      <bottom/>
      <diagonal/>
    </border>
    <border>
      <left style="thin">
        <color indexed="64"/>
      </left>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s>
  <cellStyleXfs count="1">
    <xf numFmtId="0" fontId="0" fillId="0" borderId="0"/>
  </cellStyleXfs>
  <cellXfs count="71">
    <xf numFmtId="0" fontId="0" fillId="0" borderId="0" xfId="0"/>
    <xf numFmtId="0" fontId="0" fillId="0" borderId="2" xfId="0" applyBorder="1" applyAlignment="1">
      <alignment horizontal="center" vertical="center"/>
    </xf>
    <xf numFmtId="0" fontId="3" fillId="0" borderId="2" xfId="0" applyFont="1" applyBorder="1" applyAlignment="1">
      <alignment horizontal="center" vertical="center"/>
    </xf>
    <xf numFmtId="0" fontId="3" fillId="0" borderId="2" xfId="0" applyFont="1" applyFill="1" applyBorder="1" applyAlignment="1">
      <alignment horizontal="center" vertical="center"/>
    </xf>
    <xf numFmtId="0" fontId="4" fillId="0" borderId="2" xfId="0" applyFont="1" applyFill="1" applyBorder="1" applyAlignment="1">
      <alignment horizontal="center" vertical="center"/>
    </xf>
    <xf numFmtId="0" fontId="0" fillId="0" borderId="2" xfId="0" applyBorder="1"/>
    <xf numFmtId="0" fontId="1" fillId="0" borderId="5" xfId="0" applyFont="1" applyBorder="1" applyAlignment="1">
      <alignment horizontal="center"/>
    </xf>
    <xf numFmtId="0" fontId="1" fillId="0" borderId="6" xfId="0" applyFont="1" applyBorder="1" applyAlignment="1">
      <alignment horizontal="center"/>
    </xf>
    <xf numFmtId="0" fontId="1" fillId="0" borderId="2" xfId="0" applyFont="1" applyBorder="1" applyAlignment="1">
      <alignment horizontal="center" wrapText="1"/>
    </xf>
    <xf numFmtId="0" fontId="1" fillId="0" borderId="2" xfId="0" applyFont="1" applyBorder="1" applyAlignment="1">
      <alignment horizontal="center"/>
    </xf>
    <xf numFmtId="0" fontId="0" fillId="0" borderId="1" xfId="0" applyBorder="1" applyAlignment="1">
      <alignment horizontal="center"/>
    </xf>
    <xf numFmtId="0" fontId="0" fillId="0" borderId="3" xfId="0" applyBorder="1" applyAlignment="1">
      <alignment horizontal="center"/>
    </xf>
    <xf numFmtId="0" fontId="0" fillId="0" borderId="4" xfId="0" applyBorder="1" applyAlignment="1">
      <alignment horizontal="center"/>
    </xf>
    <xf numFmtId="0" fontId="5" fillId="2" borderId="0" xfId="0" applyFont="1" applyFill="1" applyAlignment="1">
      <alignment horizontal="center"/>
    </xf>
    <xf numFmtId="0" fontId="1" fillId="0" borderId="1" xfId="0" applyFont="1" applyBorder="1" applyAlignment="1">
      <alignment horizontal="center" vertical="center"/>
    </xf>
    <xf numFmtId="0" fontId="1" fillId="0" borderId="3" xfId="0" applyFont="1" applyBorder="1" applyAlignment="1">
      <alignment horizontal="center" vertical="center"/>
    </xf>
    <xf numFmtId="0" fontId="0" fillId="0" borderId="4" xfId="0" applyBorder="1" applyAlignment="1">
      <alignment vertical="center"/>
    </xf>
    <xf numFmtId="0" fontId="6" fillId="2" borderId="1" xfId="0" applyFont="1" applyFill="1" applyBorder="1" applyAlignment="1">
      <alignment horizontal="center"/>
    </xf>
    <xf numFmtId="0" fontId="6" fillId="2" borderId="3" xfId="0" applyFont="1" applyFill="1" applyBorder="1" applyAlignment="1">
      <alignment horizontal="center"/>
    </xf>
    <xf numFmtId="0" fontId="6" fillId="2" borderId="4" xfId="0" applyFont="1" applyFill="1" applyBorder="1" applyAlignment="1">
      <alignment horizontal="center"/>
    </xf>
    <xf numFmtId="0" fontId="6" fillId="2" borderId="2" xfId="0" applyFont="1" applyFill="1" applyBorder="1" applyAlignment="1">
      <alignment horizontal="center" vertical="center"/>
    </xf>
    <xf numFmtId="0" fontId="1" fillId="0" borderId="5" xfId="0" applyFont="1" applyBorder="1" applyAlignment="1">
      <alignment horizontal="center" wrapText="1"/>
    </xf>
    <xf numFmtId="0" fontId="3" fillId="0" borderId="5" xfId="0" applyFont="1" applyFill="1" applyBorder="1" applyAlignment="1">
      <alignment horizontal="center" vertical="center"/>
    </xf>
    <xf numFmtId="0" fontId="4" fillId="0" borderId="5" xfId="0" applyFont="1" applyFill="1" applyBorder="1" applyAlignment="1">
      <alignment horizontal="center" vertical="center"/>
    </xf>
    <xf numFmtId="0" fontId="3" fillId="0" borderId="5" xfId="0" applyFont="1" applyBorder="1" applyAlignment="1">
      <alignment horizontal="center" vertical="center"/>
    </xf>
    <xf numFmtId="0" fontId="6" fillId="2" borderId="7" xfId="0" applyFont="1" applyFill="1" applyBorder="1" applyAlignment="1">
      <alignment horizontal="center"/>
    </xf>
    <xf numFmtId="0" fontId="6" fillId="2" borderId="8" xfId="0" applyFont="1" applyFill="1" applyBorder="1" applyAlignment="1">
      <alignment horizontal="center"/>
    </xf>
    <xf numFmtId="2" fontId="6" fillId="2" borderId="6" xfId="0" applyNumberFormat="1" applyFont="1" applyFill="1" applyBorder="1" applyAlignment="1">
      <alignment horizontal="center" vertical="center"/>
    </xf>
    <xf numFmtId="0" fontId="1" fillId="0" borderId="9" xfId="0" applyFont="1" applyBorder="1" applyAlignment="1">
      <alignment horizontal="center"/>
    </xf>
    <xf numFmtId="0" fontId="1" fillId="0" borderId="10" xfId="0" applyFont="1" applyBorder="1" applyAlignment="1">
      <alignment horizontal="center"/>
    </xf>
    <xf numFmtId="0" fontId="1" fillId="0" borderId="11" xfId="0" applyFont="1" applyBorder="1" applyAlignment="1">
      <alignment horizontal="center"/>
    </xf>
    <xf numFmtId="0" fontId="1" fillId="0" borderId="11" xfId="0" applyFont="1" applyBorder="1" applyAlignment="1">
      <alignment horizontal="center" wrapText="1"/>
    </xf>
    <xf numFmtId="0" fontId="3" fillId="0" borderId="11" xfId="0" applyFont="1" applyBorder="1" applyAlignment="1">
      <alignment horizontal="center" vertical="center"/>
    </xf>
    <xf numFmtId="0" fontId="3" fillId="0" borderId="11" xfId="0" applyFont="1" applyFill="1" applyBorder="1" applyAlignment="1">
      <alignment horizontal="center" vertical="center"/>
    </xf>
    <xf numFmtId="0" fontId="6" fillId="2" borderId="16" xfId="0" applyFont="1" applyFill="1" applyBorder="1" applyAlignment="1">
      <alignment horizontal="center"/>
    </xf>
    <xf numFmtId="0" fontId="1" fillId="0" borderId="17" xfId="0" applyFont="1" applyBorder="1" applyAlignment="1"/>
    <xf numFmtId="0" fontId="1" fillId="0" borderId="18" xfId="0" applyFont="1" applyBorder="1" applyAlignment="1"/>
    <xf numFmtId="0" fontId="1" fillId="0" borderId="19" xfId="0" applyFont="1" applyBorder="1" applyAlignment="1"/>
    <xf numFmtId="0" fontId="1" fillId="0" borderId="20" xfId="0" applyFont="1" applyBorder="1" applyAlignment="1"/>
    <xf numFmtId="0" fontId="1" fillId="0" borderId="21" xfId="0" applyFont="1" applyBorder="1" applyAlignment="1">
      <alignment horizontal="center"/>
    </xf>
    <xf numFmtId="0" fontId="1" fillId="0" borderId="22" xfId="0" applyFont="1" applyBorder="1" applyAlignment="1">
      <alignment horizontal="center"/>
    </xf>
    <xf numFmtId="0" fontId="1" fillId="0" borderId="23" xfId="0" applyFont="1" applyBorder="1" applyAlignment="1">
      <alignment horizontal="center"/>
    </xf>
    <xf numFmtId="0" fontId="1" fillId="0" borderId="23" xfId="0" applyFont="1" applyBorder="1" applyAlignment="1">
      <alignment horizontal="center" wrapText="1"/>
    </xf>
    <xf numFmtId="0" fontId="3" fillId="0" borderId="23" xfId="0" applyFont="1" applyBorder="1" applyAlignment="1">
      <alignment horizontal="center" vertical="center"/>
    </xf>
    <xf numFmtId="0" fontId="3" fillId="0" borderId="24" xfId="0" applyFont="1" applyBorder="1" applyAlignment="1">
      <alignment horizontal="center" vertical="center"/>
    </xf>
    <xf numFmtId="0" fontId="3" fillId="0" borderId="25" xfId="0" applyFont="1" applyBorder="1" applyAlignment="1">
      <alignment horizontal="center" vertical="center"/>
    </xf>
    <xf numFmtId="0" fontId="3" fillId="0" borderId="26" xfId="0" applyFont="1" applyBorder="1" applyAlignment="1">
      <alignment horizontal="center" vertical="center"/>
    </xf>
    <xf numFmtId="0" fontId="3" fillId="0" borderId="27" xfId="0" applyFont="1" applyBorder="1" applyAlignment="1">
      <alignment horizontal="center" vertical="center"/>
    </xf>
    <xf numFmtId="0" fontId="3" fillId="0" borderId="28" xfId="0" applyFont="1" applyBorder="1" applyAlignment="1">
      <alignment horizontal="center" vertical="center"/>
    </xf>
    <xf numFmtId="0" fontId="3" fillId="2" borderId="29" xfId="0" applyFont="1" applyFill="1" applyBorder="1" applyAlignment="1">
      <alignment horizontal="center" vertical="center"/>
    </xf>
    <xf numFmtId="0" fontId="1" fillId="0" borderId="15" xfId="0" applyFont="1" applyBorder="1" applyAlignment="1">
      <alignment horizontal="center" vertical="center"/>
    </xf>
    <xf numFmtId="0" fontId="1" fillId="0" borderId="30" xfId="0" applyFont="1" applyBorder="1" applyAlignment="1">
      <alignment horizontal="center" vertical="center"/>
    </xf>
    <xf numFmtId="0" fontId="0" fillId="0" borderId="31" xfId="0" applyBorder="1" applyAlignment="1">
      <alignment vertical="center"/>
    </xf>
    <xf numFmtId="0" fontId="2" fillId="0" borderId="5" xfId="0" applyFont="1" applyBorder="1" applyAlignment="1">
      <alignment horizontal="right"/>
    </xf>
    <xf numFmtId="0" fontId="2" fillId="0" borderId="5" xfId="0" applyFont="1" applyFill="1" applyBorder="1" applyAlignment="1">
      <alignment horizontal="right"/>
    </xf>
    <xf numFmtId="0" fontId="3" fillId="2" borderId="24" xfId="0" applyFont="1" applyFill="1" applyBorder="1" applyAlignment="1">
      <alignment horizontal="center" vertical="center"/>
    </xf>
    <xf numFmtId="0" fontId="4" fillId="0" borderId="27" xfId="0" applyFont="1" applyBorder="1" applyAlignment="1">
      <alignment horizontal="center" vertical="center"/>
    </xf>
    <xf numFmtId="0" fontId="1" fillId="3" borderId="24" xfId="0" applyFont="1" applyFill="1" applyBorder="1" applyAlignment="1">
      <alignment horizontal="center"/>
    </xf>
    <xf numFmtId="0" fontId="0" fillId="0" borderId="0" xfId="0" applyFill="1"/>
    <xf numFmtId="0" fontId="0" fillId="0" borderId="0" xfId="0" applyFill="1" applyAlignment="1">
      <alignment horizontal="right"/>
    </xf>
    <xf numFmtId="0" fontId="0" fillId="0" borderId="0" xfId="0" applyFill="1" applyAlignment="1">
      <alignment horizontal="center"/>
    </xf>
    <xf numFmtId="0" fontId="0" fillId="0" borderId="0" xfId="0" applyFill="1" applyAlignment="1">
      <alignment horizontal="right"/>
    </xf>
    <xf numFmtId="0" fontId="0" fillId="0" borderId="0" xfId="0" applyFill="1" applyAlignment="1"/>
    <xf numFmtId="0" fontId="0" fillId="2" borderId="32" xfId="0" applyFill="1" applyBorder="1"/>
    <xf numFmtId="0" fontId="0" fillId="2" borderId="33" xfId="0" quotePrefix="1" applyFill="1" applyBorder="1" applyAlignment="1">
      <alignment horizontal="right"/>
    </xf>
    <xf numFmtId="0" fontId="0" fillId="2" borderId="11" xfId="0" applyFill="1" applyBorder="1"/>
    <xf numFmtId="0" fontId="0" fillId="2" borderId="12" xfId="0" applyFill="1" applyBorder="1"/>
    <xf numFmtId="0" fontId="0" fillId="2" borderId="13" xfId="0" applyFill="1" applyBorder="1"/>
    <xf numFmtId="0" fontId="0" fillId="2" borderId="14" xfId="0" applyFill="1" applyBorder="1"/>
    <xf numFmtId="0" fontId="0" fillId="2" borderId="33" xfId="0" applyFill="1" applyBorder="1"/>
    <xf numFmtId="0" fontId="1" fillId="4" borderId="5" xfId="0" applyFont="1" applyFill="1" applyBorder="1" applyAlignment="1">
      <alignment horizontal="center" vertical="center"/>
    </xf>
  </cellXfs>
  <cellStyles count="1">
    <cellStyle name="Normal" xfId="0" builtinId="0"/>
  </cellStyles>
  <dxfs count="0"/>
  <tableStyles count="0" defaultTableStyle="TableStyleMedium2" defaultPivotStyle="PivotStyleLight16"/>
  <colors>
    <mruColors>
      <color rgb="FF0000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ゴシック"/>
        <a:font script="Hang" typeface="맑은 고딕"/>
        <a:font script="Hans" typeface="宋体"/>
        <a:font script="Hant" typeface="新細明體"/>
        <a:font script="Arab" typeface="Tahoma"/>
        <a:font script="Hebr" typeface="Gisha"/>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ajorFont>
      <a:minorFont>
        <a:latin typeface="Calibri"/>
        <a:ea typeface=""/>
        <a:cs typeface=""/>
        <a:font script="Jpan" typeface="ＭＳ ゴシック"/>
        <a:font script="Hang" typeface="맑은 고딕"/>
        <a:font script="Hans" typeface="宋体"/>
        <a:font script="Hant" typeface="新細明體"/>
        <a:font script="Arab" typeface="Tahoma"/>
        <a:font script="Hebr" typeface="Gisha"/>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Verdana"/>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25"/>
  <sheetViews>
    <sheetView rightToLeft="1" tabSelected="1" workbookViewId="0">
      <selection activeCell="Q17" sqref="Q17"/>
    </sheetView>
  </sheetViews>
  <sheetFormatPr defaultRowHeight="15" x14ac:dyDescent="0.25"/>
  <cols>
    <col min="1" max="1" width="5.7109375" customWidth="1"/>
    <col min="2" max="2" width="13.42578125" customWidth="1"/>
    <col min="3" max="14" width="5.7109375" customWidth="1"/>
    <col min="15" max="15" width="9.7109375" customWidth="1"/>
    <col min="16" max="17" width="6.42578125" customWidth="1"/>
    <col min="18" max="18" width="6.7109375" customWidth="1"/>
    <col min="19" max="19" width="18.42578125" customWidth="1"/>
    <col min="20" max="20" width="6.7109375" customWidth="1"/>
    <col min="21" max="21" width="5.85546875" customWidth="1"/>
    <col min="22" max="22" width="17" customWidth="1"/>
    <col min="24" max="24" width="3" bestFit="1" customWidth="1"/>
    <col min="25" max="25" width="6.28515625" bestFit="1" customWidth="1"/>
  </cols>
  <sheetData>
    <row r="1" spans="1:25" ht="15.75" thickBot="1" x14ac:dyDescent="0.3">
      <c r="A1" s="14" t="s">
        <v>0</v>
      </c>
      <c r="B1" s="50" t="s">
        <v>1</v>
      </c>
      <c r="C1" s="35" t="s">
        <v>9</v>
      </c>
      <c r="D1" s="36"/>
      <c r="E1" s="36"/>
      <c r="F1" s="37"/>
      <c r="G1" s="37"/>
      <c r="H1" s="38"/>
      <c r="I1" s="35" t="s">
        <v>8</v>
      </c>
      <c r="J1" s="36"/>
      <c r="K1" s="36"/>
      <c r="L1" s="37"/>
      <c r="M1" s="37"/>
      <c r="N1" s="38"/>
      <c r="O1" s="34" t="s">
        <v>14</v>
      </c>
      <c r="P1" s="17" t="s">
        <v>25</v>
      </c>
      <c r="Q1" s="17" t="s">
        <v>15</v>
      </c>
      <c r="R1" s="17" t="s">
        <v>20</v>
      </c>
      <c r="S1" s="17" t="s">
        <v>16</v>
      </c>
      <c r="T1" s="10" t="s">
        <v>15</v>
      </c>
      <c r="U1" s="10" t="s">
        <v>20</v>
      </c>
      <c r="V1" s="10" t="s">
        <v>16</v>
      </c>
    </row>
    <row r="2" spans="1:25" x14ac:dyDescent="0.25">
      <c r="A2" s="15"/>
      <c r="B2" s="51"/>
      <c r="C2" s="39" t="s">
        <v>29</v>
      </c>
      <c r="D2" s="7"/>
      <c r="E2" s="70">
        <v>6</v>
      </c>
      <c r="F2" s="28"/>
      <c r="G2" s="29"/>
      <c r="H2" s="40"/>
      <c r="I2" s="39" t="s">
        <v>29</v>
      </c>
      <c r="J2" s="7"/>
      <c r="K2" s="70">
        <v>10</v>
      </c>
      <c r="L2" s="28"/>
      <c r="M2" s="29"/>
      <c r="N2" s="40"/>
      <c r="O2" s="25"/>
      <c r="P2" s="18"/>
      <c r="Q2" s="18"/>
      <c r="R2" s="18"/>
      <c r="S2" s="18"/>
      <c r="T2" s="11"/>
      <c r="U2" s="11"/>
      <c r="V2" s="11"/>
    </row>
    <row r="3" spans="1:25" ht="15.75" thickBot="1" x14ac:dyDescent="0.3">
      <c r="A3" s="15"/>
      <c r="B3" s="51"/>
      <c r="C3" s="41" t="s">
        <v>2</v>
      </c>
      <c r="D3" s="9"/>
      <c r="E3" s="6"/>
      <c r="F3" s="30" t="s">
        <v>3</v>
      </c>
      <c r="G3" s="9"/>
      <c r="H3" s="57" t="s">
        <v>4</v>
      </c>
      <c r="I3" s="41" t="s">
        <v>2</v>
      </c>
      <c r="J3" s="9"/>
      <c r="K3" s="6"/>
      <c r="L3" s="30" t="s">
        <v>3</v>
      </c>
      <c r="M3" s="9"/>
      <c r="N3" s="57" t="s">
        <v>4</v>
      </c>
      <c r="O3" s="25"/>
      <c r="P3" s="18"/>
      <c r="Q3" s="18"/>
      <c r="R3" s="18"/>
      <c r="S3" s="18"/>
      <c r="T3" s="11"/>
      <c r="U3" s="11"/>
      <c r="V3" s="11"/>
    </row>
    <row r="4" spans="1:25" x14ac:dyDescent="0.25">
      <c r="A4" s="15"/>
      <c r="B4" s="51"/>
      <c r="C4" s="42" t="s">
        <v>5</v>
      </c>
      <c r="D4" s="8" t="s">
        <v>6</v>
      </c>
      <c r="E4" s="21" t="s">
        <v>7</v>
      </c>
      <c r="F4" s="31" t="s">
        <v>6</v>
      </c>
      <c r="G4" s="8" t="s">
        <v>7</v>
      </c>
      <c r="H4" s="57"/>
      <c r="I4" s="42" t="s">
        <v>5</v>
      </c>
      <c r="J4" s="8" t="s">
        <v>6</v>
      </c>
      <c r="K4" s="21" t="s">
        <v>7</v>
      </c>
      <c r="L4" s="31" t="s">
        <v>6</v>
      </c>
      <c r="M4" s="8" t="s">
        <v>7</v>
      </c>
      <c r="N4" s="57"/>
      <c r="O4" s="25"/>
      <c r="P4" s="18"/>
      <c r="Q4" s="18"/>
      <c r="R4" s="18"/>
      <c r="S4" s="18"/>
      <c r="T4" s="11"/>
      <c r="U4" s="11"/>
      <c r="V4" s="11"/>
      <c r="X4" s="63">
        <v>0</v>
      </c>
      <c r="Y4" s="69" t="s">
        <v>23</v>
      </c>
    </row>
    <row r="5" spans="1:25" ht="15.75" thickBot="1" x14ac:dyDescent="0.3">
      <c r="A5" s="16"/>
      <c r="B5" s="52"/>
      <c r="C5" s="42"/>
      <c r="D5" s="8"/>
      <c r="E5" s="21"/>
      <c r="F5" s="31"/>
      <c r="G5" s="8"/>
      <c r="H5" s="57"/>
      <c r="I5" s="42"/>
      <c r="J5" s="8"/>
      <c r="K5" s="21"/>
      <c r="L5" s="31"/>
      <c r="M5" s="8"/>
      <c r="N5" s="57"/>
      <c r="O5" s="26"/>
      <c r="P5" s="19"/>
      <c r="Q5" s="19"/>
      <c r="R5" s="19"/>
      <c r="S5" s="19"/>
      <c r="T5" s="12"/>
      <c r="U5" s="12"/>
      <c r="V5" s="12"/>
      <c r="X5" s="67">
        <v>50</v>
      </c>
      <c r="Y5" s="68" t="s">
        <v>24</v>
      </c>
    </row>
    <row r="6" spans="1:25" ht="21" x14ac:dyDescent="0.25">
      <c r="A6" s="1">
        <v>1</v>
      </c>
      <c r="B6" s="53" t="s">
        <v>10</v>
      </c>
      <c r="C6" s="43">
        <v>26</v>
      </c>
      <c r="D6" s="2">
        <v>36</v>
      </c>
      <c r="E6" s="22">
        <f>SUM(C6:D6)</f>
        <v>62</v>
      </c>
      <c r="F6" s="32"/>
      <c r="G6" s="2"/>
      <c r="H6" s="44"/>
      <c r="I6" s="43">
        <v>27</v>
      </c>
      <c r="J6" s="2">
        <v>26</v>
      </c>
      <c r="K6" s="22">
        <v>53</v>
      </c>
      <c r="L6" s="32"/>
      <c r="M6" s="2"/>
      <c r="N6" s="44"/>
      <c r="O6" s="27">
        <f t="shared" ref="O6:O8" si="0">((MAX(E6,H6)*$E$2)+(MAX(N6,K6)*$K$2))/($E$2+$K$2)</f>
        <v>56.375</v>
      </c>
      <c r="P6" s="20" t="str">
        <f>VLOOKUP(O6,taqdeer,2)</f>
        <v>مقبول</v>
      </c>
      <c r="Q6" s="20" t="str">
        <f>VLOOKUP(O6,resultt,2)</f>
        <v>ناجح</v>
      </c>
      <c r="R6" s="20" t="str">
        <f>IF(O6&lt;50,"-",IF(K6&gt;=50,"الاول","الثاني"))</f>
        <v>الاول</v>
      </c>
      <c r="S6" s="20" t="str">
        <f>IF(N6,"قرار مادة الرياضيات",IF(H6,"قرار مادة التاريخ",""))</f>
        <v/>
      </c>
      <c r="T6" s="1" t="s">
        <v>24</v>
      </c>
      <c r="U6" s="1" t="s">
        <v>21</v>
      </c>
      <c r="V6" s="5"/>
    </row>
    <row r="7" spans="1:25" ht="21" x14ac:dyDescent="0.25">
      <c r="A7" s="1">
        <v>2</v>
      </c>
      <c r="B7" s="53" t="s">
        <v>11</v>
      </c>
      <c r="C7" s="43">
        <v>20</v>
      </c>
      <c r="D7" s="2">
        <v>16</v>
      </c>
      <c r="E7" s="23">
        <f t="shared" ref="E7:E10" si="1">SUM(C7:D7)</f>
        <v>36</v>
      </c>
      <c r="F7" s="32">
        <v>23</v>
      </c>
      <c r="G7" s="4">
        <f>C7+F7</f>
        <v>43</v>
      </c>
      <c r="H7" s="44"/>
      <c r="I7" s="43">
        <v>18</v>
      </c>
      <c r="J7" s="2">
        <v>18</v>
      </c>
      <c r="K7" s="22">
        <v>36</v>
      </c>
      <c r="L7" s="32">
        <v>25</v>
      </c>
      <c r="M7" s="2">
        <v>43</v>
      </c>
      <c r="N7" s="44"/>
      <c r="O7" s="27">
        <f t="shared" si="0"/>
        <v>36</v>
      </c>
      <c r="P7" s="20" t="str">
        <f>VLOOKUP(O7,taqdeer,2)</f>
        <v>----</v>
      </c>
      <c r="Q7" s="20" t="str">
        <f>VLOOKUP(O7,resultt,2)</f>
        <v>راسب</v>
      </c>
      <c r="R7" s="20" t="str">
        <f t="shared" ref="R7:R10" si="2">IF(O7&lt;50,"-",IF(K7&gt;=50,"الاول","الثاني"))</f>
        <v>-</v>
      </c>
      <c r="S7" s="20" t="str">
        <f t="shared" ref="S7:S10" si="3">IF(N7,"قرار مادة الرياضيات",IF(H7,"قرار مادة التاريخ",""))</f>
        <v/>
      </c>
      <c r="T7" s="1" t="s">
        <v>23</v>
      </c>
      <c r="U7" s="1"/>
      <c r="V7" s="5"/>
    </row>
    <row r="8" spans="1:25" ht="21" x14ac:dyDescent="0.25">
      <c r="A8" s="1">
        <v>3</v>
      </c>
      <c r="B8" s="53" t="s">
        <v>12</v>
      </c>
      <c r="C8" s="43">
        <v>27</v>
      </c>
      <c r="D8" s="2">
        <v>31</v>
      </c>
      <c r="E8" s="22">
        <f t="shared" si="1"/>
        <v>58</v>
      </c>
      <c r="F8" s="32"/>
      <c r="G8" s="2"/>
      <c r="H8" s="44"/>
      <c r="I8" s="43">
        <v>26</v>
      </c>
      <c r="J8" s="2">
        <v>22</v>
      </c>
      <c r="K8" s="23">
        <v>48</v>
      </c>
      <c r="L8" s="32">
        <v>28</v>
      </c>
      <c r="M8" s="3">
        <v>54</v>
      </c>
      <c r="N8" s="44"/>
      <c r="O8" s="27">
        <f t="shared" si="0"/>
        <v>51.75</v>
      </c>
      <c r="P8" s="20" t="str">
        <f>VLOOKUP(O8,taqdeer,2)</f>
        <v>مقبول</v>
      </c>
      <c r="Q8" s="20" t="str">
        <f>VLOOKUP(O8,resultt,2)</f>
        <v>ناجح</v>
      </c>
      <c r="R8" s="20" t="str">
        <f t="shared" si="2"/>
        <v>الثاني</v>
      </c>
      <c r="S8" s="20" t="str">
        <f t="shared" si="3"/>
        <v/>
      </c>
      <c r="T8" s="1" t="s">
        <v>24</v>
      </c>
      <c r="U8" s="1" t="s">
        <v>22</v>
      </c>
      <c r="V8" s="5"/>
    </row>
    <row r="9" spans="1:25" ht="21" x14ac:dyDescent="0.25">
      <c r="A9" s="1">
        <v>4</v>
      </c>
      <c r="B9" s="54" t="s">
        <v>13</v>
      </c>
      <c r="C9" s="43">
        <v>25</v>
      </c>
      <c r="D9" s="2">
        <v>22</v>
      </c>
      <c r="E9" s="23">
        <f t="shared" si="1"/>
        <v>47</v>
      </c>
      <c r="F9" s="33"/>
      <c r="G9" s="2"/>
      <c r="H9" s="55">
        <v>50</v>
      </c>
      <c r="I9" s="43">
        <v>26</v>
      </c>
      <c r="J9" s="2">
        <v>24</v>
      </c>
      <c r="K9" s="24">
        <v>50</v>
      </c>
      <c r="L9" s="32"/>
      <c r="M9" s="2"/>
      <c r="N9" s="44"/>
      <c r="O9" s="27">
        <f>((MAX(E9,H9)*$E$2)+(MAX(N9,K9)*$K$2))/($E$2+$K$2)</f>
        <v>50</v>
      </c>
      <c r="P9" s="20" t="str">
        <f>VLOOKUP(O9,taqdeer,2)</f>
        <v>مقبول</v>
      </c>
      <c r="Q9" s="20" t="str">
        <f>VLOOKUP(O9,resultt,2)</f>
        <v>ناجح</v>
      </c>
      <c r="R9" s="20" t="str">
        <f t="shared" si="2"/>
        <v>الاول</v>
      </c>
      <c r="S9" s="20" t="str">
        <f t="shared" si="3"/>
        <v>قرار مادة التاريخ</v>
      </c>
      <c r="T9" s="1" t="s">
        <v>24</v>
      </c>
      <c r="U9" s="1" t="s">
        <v>21</v>
      </c>
      <c r="V9" s="5" t="s">
        <v>18</v>
      </c>
    </row>
    <row r="10" spans="1:25" ht="21.75" thickBot="1" x14ac:dyDescent="0.3">
      <c r="A10" s="1">
        <v>5</v>
      </c>
      <c r="B10" s="53" t="s">
        <v>17</v>
      </c>
      <c r="C10" s="45">
        <v>28</v>
      </c>
      <c r="D10" s="46">
        <v>20</v>
      </c>
      <c r="E10" s="56">
        <f t="shared" si="1"/>
        <v>48</v>
      </c>
      <c r="F10" s="48"/>
      <c r="G10" s="46"/>
      <c r="H10" s="49">
        <v>50</v>
      </c>
      <c r="I10" s="45">
        <v>19</v>
      </c>
      <c r="J10" s="46">
        <v>24</v>
      </c>
      <c r="K10" s="47">
        <v>43</v>
      </c>
      <c r="L10" s="48">
        <v>28</v>
      </c>
      <c r="M10" s="46">
        <v>47</v>
      </c>
      <c r="N10" s="49">
        <v>50</v>
      </c>
      <c r="O10" s="27">
        <f t="shared" ref="O10" si="4">((MAX(E10,H10)*$E$2)+(MAX(N10,K10)*$K$2))/($E$2+$K$2)</f>
        <v>50</v>
      </c>
      <c r="P10" s="20" t="str">
        <f>VLOOKUP(O10,taqdeer,2)</f>
        <v>مقبول</v>
      </c>
      <c r="Q10" s="20" t="str">
        <f>VLOOKUP(O10,resultt,2)</f>
        <v>ناجح</v>
      </c>
      <c r="R10" s="20" t="str">
        <f t="shared" si="2"/>
        <v>الثاني</v>
      </c>
      <c r="S10" s="20" t="str">
        <f t="shared" si="3"/>
        <v>قرار مادة الرياضيات</v>
      </c>
      <c r="T10" s="1" t="s">
        <v>24</v>
      </c>
      <c r="U10" s="1" t="s">
        <v>22</v>
      </c>
      <c r="V10" s="5" t="s">
        <v>19</v>
      </c>
    </row>
    <row r="12" spans="1:25" ht="29.25" thickBot="1" x14ac:dyDescent="0.5">
      <c r="A12" s="13" t="s">
        <v>43</v>
      </c>
      <c r="B12" s="13"/>
    </row>
    <row r="13" spans="1:25" x14ac:dyDescent="0.25">
      <c r="B13" s="58"/>
      <c r="C13" s="58"/>
      <c r="D13" s="59" t="s">
        <v>26</v>
      </c>
      <c r="E13" s="59"/>
      <c r="F13" s="59"/>
      <c r="G13" s="59"/>
      <c r="H13" s="59"/>
      <c r="I13" s="59"/>
      <c r="J13" s="59"/>
      <c r="K13" s="59"/>
      <c r="L13" s="59"/>
      <c r="M13" s="58"/>
      <c r="N13" s="58"/>
      <c r="O13" s="58"/>
      <c r="P13" s="58"/>
      <c r="Q13" s="58"/>
      <c r="R13" s="58"/>
      <c r="S13" s="58"/>
      <c r="T13" s="58"/>
      <c r="U13" s="58"/>
      <c r="V13" s="58"/>
      <c r="X13" s="63">
        <v>0</v>
      </c>
      <c r="Y13" s="64" t="s">
        <v>47</v>
      </c>
    </row>
    <row r="14" spans="1:25" x14ac:dyDescent="0.25">
      <c r="B14" s="60" t="s">
        <v>42</v>
      </c>
      <c r="C14" s="60"/>
      <c r="D14" s="60" t="s">
        <v>27</v>
      </c>
      <c r="E14" s="60"/>
      <c r="F14" s="60"/>
      <c r="G14" s="60"/>
      <c r="H14" s="60"/>
      <c r="I14" s="60"/>
      <c r="J14" s="60"/>
      <c r="K14" s="60"/>
      <c r="L14" s="60"/>
      <c r="M14" s="58"/>
      <c r="N14" s="58"/>
      <c r="O14" s="58"/>
      <c r="P14" s="58"/>
      <c r="Q14" s="58"/>
      <c r="R14" s="58"/>
      <c r="S14" s="58"/>
      <c r="T14" s="58"/>
      <c r="U14" s="58"/>
      <c r="V14" s="58"/>
      <c r="X14" s="65">
        <v>50</v>
      </c>
      <c r="Y14" s="66" t="s">
        <v>30</v>
      </c>
    </row>
    <row r="15" spans="1:25" x14ac:dyDescent="0.25">
      <c r="B15" s="58"/>
      <c r="C15" s="58"/>
      <c r="D15" s="60" t="s">
        <v>28</v>
      </c>
      <c r="E15" s="60"/>
      <c r="F15" s="60"/>
      <c r="G15" s="60"/>
      <c r="H15" s="60"/>
      <c r="I15" s="60"/>
      <c r="J15" s="60"/>
      <c r="K15" s="60"/>
      <c r="L15" s="60"/>
      <c r="M15" s="58"/>
      <c r="N15" s="58"/>
      <c r="O15" s="58"/>
      <c r="P15" s="58"/>
      <c r="Q15" s="58"/>
      <c r="R15" s="58"/>
      <c r="S15" s="58"/>
      <c r="T15" s="58"/>
      <c r="U15" s="58"/>
      <c r="V15" s="58"/>
      <c r="X15" s="65">
        <v>60</v>
      </c>
      <c r="Y15" s="66" t="s">
        <v>33</v>
      </c>
    </row>
    <row r="16" spans="1:25" x14ac:dyDescent="0.25">
      <c r="B16" s="58"/>
      <c r="C16" s="58"/>
      <c r="D16" s="58"/>
      <c r="E16" s="58"/>
      <c r="F16" s="58"/>
      <c r="G16" s="58"/>
      <c r="H16" s="58"/>
      <c r="I16" s="58"/>
      <c r="J16" s="58"/>
      <c r="K16" s="58"/>
      <c r="L16" s="58"/>
      <c r="M16" s="58"/>
      <c r="N16" s="58"/>
      <c r="O16" s="58"/>
      <c r="P16" s="58"/>
      <c r="Q16" s="58"/>
      <c r="R16" s="58"/>
      <c r="S16" s="58"/>
      <c r="T16" s="58"/>
      <c r="U16" s="58"/>
      <c r="V16" s="58"/>
      <c r="X16" s="65">
        <v>70</v>
      </c>
      <c r="Y16" s="66" t="s">
        <v>35</v>
      </c>
    </row>
    <row r="17" spans="2:25" x14ac:dyDescent="0.25">
      <c r="B17" s="58" t="s">
        <v>40</v>
      </c>
      <c r="C17" s="61" t="s">
        <v>41</v>
      </c>
      <c r="D17" s="61"/>
      <c r="E17" s="61"/>
      <c r="F17" s="58"/>
      <c r="G17" s="58"/>
      <c r="H17" s="58"/>
      <c r="I17" s="58"/>
      <c r="J17" s="58"/>
      <c r="K17" s="58"/>
      <c r="L17" s="58"/>
      <c r="M17" s="58"/>
      <c r="N17" s="58"/>
      <c r="O17" s="58"/>
      <c r="P17" s="58"/>
      <c r="Q17" s="58"/>
      <c r="R17" s="58"/>
      <c r="S17" s="58"/>
      <c r="T17" s="58"/>
      <c r="U17" s="58"/>
      <c r="V17" s="58"/>
      <c r="X17" s="65">
        <v>80</v>
      </c>
      <c r="Y17" s="66" t="s">
        <v>37</v>
      </c>
    </row>
    <row r="18" spans="2:25" ht="15.75" thickBot="1" x14ac:dyDescent="0.3">
      <c r="B18" s="58" t="s">
        <v>31</v>
      </c>
      <c r="C18" s="58" t="s">
        <v>30</v>
      </c>
      <c r="D18" s="58"/>
      <c r="E18" s="58"/>
      <c r="F18" s="58"/>
      <c r="G18" s="58"/>
      <c r="H18" s="58"/>
      <c r="I18" s="58"/>
      <c r="J18" s="58"/>
      <c r="K18" s="58"/>
      <c r="L18" s="58"/>
      <c r="M18" s="58"/>
      <c r="N18" s="58"/>
      <c r="O18" s="58"/>
      <c r="P18" s="58"/>
      <c r="Q18" s="58"/>
      <c r="R18" s="58"/>
      <c r="S18" s="58"/>
      <c r="T18" s="58"/>
      <c r="U18" s="58"/>
      <c r="V18" s="58"/>
      <c r="X18" s="67">
        <v>90</v>
      </c>
      <c r="Y18" s="68" t="s">
        <v>39</v>
      </c>
    </row>
    <row r="19" spans="2:25" x14ac:dyDescent="0.25">
      <c r="B19" s="58" t="s">
        <v>32</v>
      </c>
      <c r="C19" s="58" t="s">
        <v>33</v>
      </c>
      <c r="D19" s="58"/>
      <c r="E19" s="58"/>
      <c r="F19" s="58"/>
      <c r="G19" s="58"/>
      <c r="H19" s="58"/>
      <c r="I19" s="58"/>
      <c r="J19" s="58"/>
      <c r="K19" s="58"/>
      <c r="L19" s="58"/>
      <c r="M19" s="58"/>
      <c r="N19" s="58"/>
      <c r="O19" s="58"/>
      <c r="P19" s="58"/>
      <c r="Q19" s="58"/>
      <c r="R19" s="58"/>
      <c r="S19" s="58"/>
      <c r="T19" s="58"/>
      <c r="U19" s="58"/>
      <c r="V19" s="58"/>
    </row>
    <row r="20" spans="2:25" x14ac:dyDescent="0.25">
      <c r="B20" s="58" t="s">
        <v>34</v>
      </c>
      <c r="C20" s="58" t="s">
        <v>35</v>
      </c>
      <c r="D20" s="58"/>
      <c r="E20" s="58"/>
      <c r="F20" s="58"/>
      <c r="G20" s="58"/>
      <c r="H20" s="58"/>
      <c r="I20" s="58"/>
      <c r="J20" s="58"/>
      <c r="K20" s="58"/>
      <c r="L20" s="58"/>
      <c r="M20" s="58"/>
      <c r="N20" s="58"/>
      <c r="O20" s="58"/>
      <c r="P20" s="58"/>
      <c r="Q20" s="58"/>
      <c r="R20" s="58"/>
      <c r="S20" s="58"/>
      <c r="T20" s="58"/>
      <c r="U20" s="58"/>
      <c r="V20" s="58"/>
    </row>
    <row r="21" spans="2:25" x14ac:dyDescent="0.25">
      <c r="B21" s="58" t="s">
        <v>36</v>
      </c>
      <c r="C21" s="58" t="s">
        <v>37</v>
      </c>
      <c r="D21" s="58"/>
      <c r="E21" s="58"/>
      <c r="F21" s="58"/>
      <c r="G21" s="58"/>
      <c r="H21" s="58"/>
      <c r="I21" s="58"/>
      <c r="J21" s="58"/>
      <c r="K21" s="58"/>
      <c r="L21" s="58"/>
      <c r="M21" s="58"/>
      <c r="N21" s="58"/>
      <c r="O21" s="58"/>
      <c r="P21" s="58"/>
      <c r="Q21" s="58"/>
      <c r="R21" s="58"/>
      <c r="S21" s="58"/>
      <c r="T21" s="58"/>
      <c r="U21" s="58"/>
      <c r="V21" s="58"/>
    </row>
    <row r="22" spans="2:25" x14ac:dyDescent="0.25">
      <c r="B22" s="58" t="s">
        <v>38</v>
      </c>
      <c r="C22" s="58" t="s">
        <v>39</v>
      </c>
      <c r="D22" s="58"/>
      <c r="E22" s="58"/>
      <c r="F22" s="58"/>
      <c r="G22" s="58"/>
      <c r="H22" s="58"/>
      <c r="I22" s="58"/>
      <c r="J22" s="58"/>
      <c r="K22" s="58"/>
      <c r="L22" s="58"/>
      <c r="M22" s="58"/>
      <c r="N22" s="58"/>
      <c r="O22" s="58"/>
      <c r="P22" s="58"/>
      <c r="Q22" s="58"/>
      <c r="R22" s="58"/>
      <c r="S22" s="58"/>
      <c r="T22" s="58"/>
      <c r="U22" s="58"/>
      <c r="V22" s="58"/>
    </row>
    <row r="23" spans="2:25" x14ac:dyDescent="0.25">
      <c r="B23" s="60" t="s">
        <v>44</v>
      </c>
      <c r="C23" s="60"/>
      <c r="D23" s="60"/>
      <c r="E23" s="60"/>
      <c r="F23" s="60"/>
      <c r="G23" s="62"/>
      <c r="H23" s="62"/>
      <c r="I23" s="62"/>
      <c r="J23" s="58"/>
      <c r="K23" s="58"/>
      <c r="L23" s="58"/>
      <c r="M23" s="58"/>
      <c r="N23" s="58"/>
      <c r="O23" s="58"/>
      <c r="P23" s="58"/>
      <c r="Q23" s="58"/>
      <c r="R23" s="58"/>
      <c r="S23" s="58"/>
      <c r="T23" s="58"/>
      <c r="U23" s="58"/>
      <c r="V23" s="58"/>
    </row>
    <row r="24" spans="2:25" x14ac:dyDescent="0.25">
      <c r="B24" s="61" t="s">
        <v>45</v>
      </c>
      <c r="C24" s="61"/>
      <c r="D24" s="61"/>
      <c r="E24" s="61"/>
      <c r="F24" s="61"/>
      <c r="G24" s="61"/>
      <c r="H24" s="61"/>
      <c r="I24" s="61"/>
      <c r="J24" s="61"/>
      <c r="K24" s="61"/>
      <c r="L24" s="61"/>
      <c r="M24" s="61"/>
      <c r="N24" s="61"/>
      <c r="O24" s="61"/>
      <c r="P24" s="61"/>
      <c r="Q24" s="61"/>
      <c r="R24" s="61"/>
      <c r="S24" s="61"/>
      <c r="T24" s="61"/>
      <c r="U24" s="61"/>
      <c r="V24" s="61"/>
    </row>
    <row r="25" spans="2:25" x14ac:dyDescent="0.25">
      <c r="B25" s="61" t="s">
        <v>46</v>
      </c>
      <c r="C25" s="61"/>
      <c r="D25" s="61"/>
      <c r="E25" s="61"/>
      <c r="F25" s="61"/>
      <c r="G25" s="61"/>
      <c r="H25" s="61"/>
      <c r="I25" s="61"/>
      <c r="J25" s="61"/>
      <c r="K25" s="61"/>
      <c r="L25" s="61"/>
      <c r="M25" s="61"/>
      <c r="N25" s="61"/>
      <c r="O25" s="61"/>
      <c r="P25" s="61"/>
      <c r="Q25" s="61"/>
      <c r="R25" s="61"/>
      <c r="S25" s="61"/>
      <c r="T25" s="61"/>
      <c r="U25" s="58"/>
      <c r="V25" s="58"/>
    </row>
  </sheetData>
  <mergeCells count="40">
    <mergeCell ref="V1:V5"/>
    <mergeCell ref="T1:T5"/>
    <mergeCell ref="P1:P5"/>
    <mergeCell ref="A12:B12"/>
    <mergeCell ref="A1:A5"/>
    <mergeCell ref="B1:B5"/>
    <mergeCell ref="C1:H1"/>
    <mergeCell ref="I1:N1"/>
    <mergeCell ref="C3:E3"/>
    <mergeCell ref="I3:K3"/>
    <mergeCell ref="L3:M3"/>
    <mergeCell ref="N3:N5"/>
    <mergeCell ref="C4:C5"/>
    <mergeCell ref="D4:D5"/>
    <mergeCell ref="E4:E5"/>
    <mergeCell ref="F4:F5"/>
    <mergeCell ref="M4:M5"/>
    <mergeCell ref="F3:G3"/>
    <mergeCell ref="H3:H5"/>
    <mergeCell ref="O1:O5"/>
    <mergeCell ref="U1:U5"/>
    <mergeCell ref="G4:G5"/>
    <mergeCell ref="Q1:Q5"/>
    <mergeCell ref="R1:R5"/>
    <mergeCell ref="S1:S5"/>
    <mergeCell ref="B23:F23"/>
    <mergeCell ref="B24:V24"/>
    <mergeCell ref="B25:T25"/>
    <mergeCell ref="C17:E17"/>
    <mergeCell ref="L2:N2"/>
    <mergeCell ref="F2:H2"/>
    <mergeCell ref="D14:L14"/>
    <mergeCell ref="B14:C14"/>
    <mergeCell ref="D15:L15"/>
    <mergeCell ref="I2:J2"/>
    <mergeCell ref="C2:D2"/>
    <mergeCell ref="I4:I5"/>
    <mergeCell ref="J4:J5"/>
    <mergeCell ref="K4:K5"/>
    <mergeCell ref="L4:L5"/>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Sheet1</vt:lpstr>
      <vt:lpstr>resultt</vt:lpstr>
      <vt:lpstr>taqdeer</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lion</dc:creator>
  <cp:lastModifiedBy>tareq</cp:lastModifiedBy>
  <dcterms:created xsi:type="dcterms:W3CDTF">2013-06-14T02:17:06Z</dcterms:created>
  <dcterms:modified xsi:type="dcterms:W3CDTF">2013-06-16T05:57:41Z</dcterms:modified>
</cp:coreProperties>
</file>